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H32" i="1" l="1"/>
  <c r="H31" i="1"/>
  <c r="I30" i="1"/>
  <c r="H30" i="1"/>
  <c r="I49" i="1"/>
  <c r="H49" i="1"/>
  <c r="H48" i="1"/>
  <c r="F54" i="1"/>
  <c r="F31" i="1"/>
  <c r="E31" i="1"/>
  <c r="E54" i="1"/>
  <c r="E39" i="1" l="1"/>
  <c r="F39" i="1"/>
  <c r="D39" i="1"/>
  <c r="H41" i="1"/>
  <c r="H36" i="1"/>
  <c r="H20" i="1"/>
  <c r="D17" i="1"/>
  <c r="E17" i="1"/>
  <c r="F17" i="1"/>
  <c r="C17" i="1"/>
  <c r="D48" i="1" l="1"/>
  <c r="E48" i="1"/>
  <c r="F48" i="1"/>
  <c r="C48" i="1"/>
  <c r="E50" i="1" l="1"/>
  <c r="E43" i="1"/>
  <c r="E33" i="1"/>
  <c r="E27" i="1"/>
  <c r="E21" i="1"/>
  <c r="E15" i="1"/>
  <c r="E6" i="1"/>
  <c r="I53" i="1"/>
  <c r="H53" i="1"/>
  <c r="I52" i="1"/>
  <c r="H52" i="1"/>
  <c r="I51" i="1"/>
  <c r="H51" i="1"/>
  <c r="F50" i="1"/>
  <c r="D50" i="1"/>
  <c r="C50" i="1"/>
  <c r="I47" i="1"/>
  <c r="H47" i="1"/>
  <c r="I46" i="1"/>
  <c r="H46" i="1"/>
  <c r="I45" i="1"/>
  <c r="H45" i="1"/>
  <c r="I44" i="1"/>
  <c r="H44" i="1"/>
  <c r="F43" i="1"/>
  <c r="D43" i="1"/>
  <c r="C43" i="1"/>
  <c r="I42" i="1"/>
  <c r="H42" i="1"/>
  <c r="I40" i="1"/>
  <c r="H40" i="1"/>
  <c r="C39" i="1"/>
  <c r="I38" i="1"/>
  <c r="H38" i="1"/>
  <c r="I37" i="1"/>
  <c r="H37" i="1"/>
  <c r="I35" i="1"/>
  <c r="H35" i="1"/>
  <c r="I34" i="1"/>
  <c r="H34" i="1"/>
  <c r="F33" i="1"/>
  <c r="D33" i="1"/>
  <c r="C33" i="1"/>
  <c r="I29" i="1"/>
  <c r="H29" i="1"/>
  <c r="I28" i="1"/>
  <c r="H28" i="1"/>
  <c r="F27" i="1"/>
  <c r="D27" i="1"/>
  <c r="C27" i="1"/>
  <c r="I26" i="1"/>
  <c r="H26" i="1"/>
  <c r="H25" i="1"/>
  <c r="H24" i="1"/>
  <c r="H23" i="1"/>
  <c r="H22" i="1"/>
  <c r="F21" i="1"/>
  <c r="D21" i="1"/>
  <c r="C21" i="1"/>
  <c r="I18" i="1"/>
  <c r="H18" i="1"/>
  <c r="I16" i="1"/>
  <c r="H16" i="1"/>
  <c r="G15" i="1"/>
  <c r="F15" i="1"/>
  <c r="D15" i="1"/>
  <c r="C15" i="1"/>
  <c r="I14" i="1"/>
  <c r="H14" i="1"/>
  <c r="H13" i="1"/>
  <c r="I11" i="1"/>
  <c r="H11" i="1"/>
  <c r="I9" i="1"/>
  <c r="H9" i="1"/>
  <c r="I8" i="1"/>
  <c r="H8" i="1"/>
  <c r="I7" i="1"/>
  <c r="F6" i="1"/>
  <c r="D6" i="1"/>
  <c r="C6" i="1"/>
  <c r="I33" i="1" l="1"/>
  <c r="H6" i="1"/>
  <c r="D54" i="1"/>
  <c r="H17" i="1"/>
  <c r="I6" i="1"/>
  <c r="I27" i="1"/>
  <c r="I17" i="1"/>
  <c r="I39" i="1"/>
  <c r="I21" i="1"/>
  <c r="I43" i="1"/>
  <c r="I50" i="1"/>
  <c r="C54" i="1"/>
  <c r="H33" i="1"/>
  <c r="I48" i="1"/>
  <c r="I15" i="1"/>
  <c r="H43" i="1"/>
  <c r="H50" i="1"/>
  <c r="H15" i="1"/>
  <c r="H21" i="1"/>
  <c r="H27" i="1"/>
  <c r="H39" i="1"/>
  <c r="I54" i="1" l="1"/>
  <c r="H54" i="1"/>
</calcChain>
</file>

<file path=xl/sharedStrings.xml><?xml version="1.0" encoding="utf-8"?>
<sst xmlns="http://schemas.openxmlformats.org/spreadsheetml/2006/main" count="153" uniqueCount="113">
  <si>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</si>
  <si>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</si>
  <si>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</si>
  <si>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</si>
  <si>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</si>
  <si>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</si>
  <si>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</si>
  <si>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</si>
  <si>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</si>
  <si>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</si>
  <si>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</si>
  <si>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</si>
  <si>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</si>
  <si>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</si>
  <si>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</si>
  <si>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</si>
  <si>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</si>
  <si>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</si>
  <si>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</si>
  <si>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</si>
  <si>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</si>
  <si>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</si>
  <si>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</si>
  <si>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</si>
  <si>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</si>
  <si>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</si>
  <si>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</si>
  <si>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</si>
  <si>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</si>
  <si>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</si>
  <si>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</si>
  <si>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</si>
  <si>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</si>
  <si>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</si>
  <si>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</si>
  <si>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</si>
  <si>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</si>
  <si>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</si>
  <si>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</si>
  <si>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</si>
  <si>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</si>
  <si>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</si>
  <si>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</si>
  <si>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</si>
  <si>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</si>
  <si>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</si>
  <si>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</si>
  <si>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</si>
  <si>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</si>
  <si>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</si>
  <si>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</si>
  <si>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</si>
  <si>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</si>
  <si>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</si>
  <si>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</si>
  <si>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</si>
  <si>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</si>
  <si>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</si>
  <si>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</si>
  <si>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</si>
  <si>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</si>
  <si>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</si>
  <si>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</si>
  <si>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</si>
  <si>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</si>
  <si>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</si>
  <si>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</si>
  <si>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</si>
  <si>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</si>
  <si>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</si>
  <si>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</si>
  <si>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</si>
  <si>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</si>
  <si>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</si>
  <si>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</si>
  <si>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</si>
  <si>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</si>
  <si>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</si>
  <si>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</si>
  <si>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</si>
  <si>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</si>
  <si>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</si>
  <si>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</si>
  <si>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</si>
  <si>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</si>
  <si>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</si>
  <si>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</si>
  <si>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</si>
  <si>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</si>
  <si>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</si>
  <si>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</si>
  <si>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</si>
  <si>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</si>
  <si>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Заместитель главы администрации района</t>
  </si>
  <si>
    <t>Е.Д. Шаболдина</t>
  </si>
  <si>
    <t>Исп. С.М. Шинкарева</t>
  </si>
  <si>
    <t>тел. 3-06-72</t>
  </si>
  <si>
    <t>Сведения об исполнении бюджета Почепского муниципального района за 1 квартал 2017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</si>
  <si>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2016 года</t>
  </si>
  <si>
    <t>Утверждено на 2017 год</t>
  </si>
  <si>
    <t>Уточненная бюджетная роспись                                                                             на 2017 год</t>
  </si>
  <si>
    <t>Кассовое исполнение                                                               за 1 квартал                                                                           2017 года</t>
  </si>
  <si>
    <t>Темп роста 2017 к соответствующему периоду 2016, %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</si>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</sst>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37" workbookViewId="0">
      <selection activeCell="A33" sqref="A33"/>
    </sheetView>
  </sheetViews>
  <sheetFormatPr defaultRowHeight="15" x14ac:dyDescent="0.25"/>
  <cols>
    <col min="1" max="1" width="59.7109375" customWidth="1"/>
    <col min="2" max="2" width="7.140625" customWidth="1"/>
    <col min="3" max="6" width="16.28515625" customWidth="1"/>
    <col min="7" max="7" width="15.28515625" hidden="1" customWidth="1"/>
    <col min="8" max="8" width="14" style="19" customWidth="1"/>
    <col min="9" max="9" width="12.7109375" style="19" customWidth="1"/>
    <col min="256" max="256" width="59.7109375" customWidth="1"/>
    <col min="257" max="257" width="7.140625" customWidth="1"/>
    <col min="258" max="260" width="19.28515625" customWidth="1"/>
    <col min="261" max="261" width="0" hidden="1" customWidth="1"/>
    <col min="262" max="262" width="19.140625" customWidth="1"/>
    <col min="263" max="263" width="0" hidden="1" customWidth="1"/>
    <col min="264" max="264" width="14" customWidth="1"/>
    <col min="265" max="265" width="12.7109375" customWidth="1"/>
    <col min="512" max="512" width="59.7109375" customWidth="1"/>
    <col min="513" max="513" width="7.140625" customWidth="1"/>
    <col min="514" max="516" width="19.28515625" customWidth="1"/>
    <col min="517" max="517" width="0" hidden="1" customWidth="1"/>
    <col min="518" max="518" width="19.140625" customWidth="1"/>
    <col min="519" max="519" width="0" hidden="1" customWidth="1"/>
    <col min="520" max="520" width="14" customWidth="1"/>
    <col min="521" max="521" width="12.7109375" customWidth="1"/>
    <col min="768" max="768" width="59.7109375" customWidth="1"/>
    <col min="769" max="769" width="7.140625" customWidth="1"/>
    <col min="770" max="772" width="19.28515625" customWidth="1"/>
    <col min="773" max="773" width="0" hidden="1" customWidth="1"/>
    <col min="774" max="774" width="19.140625" customWidth="1"/>
    <col min="775" max="775" width="0" hidden="1" customWidth="1"/>
    <col min="776" max="776" width="14" customWidth="1"/>
    <col min="777" max="777" width="12.7109375" customWidth="1"/>
    <col min="1024" max="1024" width="59.7109375" customWidth="1"/>
    <col min="1025" max="1025" width="7.140625" customWidth="1"/>
    <col min="1026" max="1028" width="19.28515625" customWidth="1"/>
    <col min="1029" max="1029" width="0" hidden="1" customWidth="1"/>
    <col min="1030" max="1030" width="19.140625" customWidth="1"/>
    <col min="1031" max="1031" width="0" hidden="1" customWidth="1"/>
    <col min="1032" max="1032" width="14" customWidth="1"/>
    <col min="1033" max="1033" width="12.7109375" customWidth="1"/>
    <col min="1280" max="1280" width="59.7109375" customWidth="1"/>
    <col min="1281" max="1281" width="7.140625" customWidth="1"/>
    <col min="1282" max="1284" width="19.28515625" customWidth="1"/>
    <col min="1285" max="1285" width="0" hidden="1" customWidth="1"/>
    <col min="1286" max="1286" width="19.140625" customWidth="1"/>
    <col min="1287" max="1287" width="0" hidden="1" customWidth="1"/>
    <col min="1288" max="1288" width="14" customWidth="1"/>
    <col min="1289" max="1289" width="12.7109375" customWidth="1"/>
    <col min="1536" max="1536" width="59.7109375" customWidth="1"/>
    <col min="1537" max="1537" width="7.140625" customWidth="1"/>
    <col min="1538" max="1540" width="19.28515625" customWidth="1"/>
    <col min="1541" max="1541" width="0" hidden="1" customWidth="1"/>
    <col min="1542" max="1542" width="19.140625" customWidth="1"/>
    <col min="1543" max="1543" width="0" hidden="1" customWidth="1"/>
    <col min="1544" max="1544" width="14" customWidth="1"/>
    <col min="1545" max="1545" width="12.7109375" customWidth="1"/>
    <col min="1792" max="1792" width="59.7109375" customWidth="1"/>
    <col min="1793" max="1793" width="7.140625" customWidth="1"/>
    <col min="1794" max="1796" width="19.28515625" customWidth="1"/>
    <col min="1797" max="1797" width="0" hidden="1" customWidth="1"/>
    <col min="1798" max="1798" width="19.140625" customWidth="1"/>
    <col min="1799" max="1799" width="0" hidden="1" customWidth="1"/>
    <col min="1800" max="1800" width="14" customWidth="1"/>
    <col min="1801" max="1801" width="12.7109375" customWidth="1"/>
    <col min="2048" max="2048" width="59.7109375" customWidth="1"/>
    <col min="2049" max="2049" width="7.140625" customWidth="1"/>
    <col min="2050" max="2052" width="19.28515625" customWidth="1"/>
    <col min="2053" max="2053" width="0" hidden="1" customWidth="1"/>
    <col min="2054" max="2054" width="19.140625" customWidth="1"/>
    <col min="2055" max="2055" width="0" hidden="1" customWidth="1"/>
    <col min="2056" max="2056" width="14" customWidth="1"/>
    <col min="2057" max="2057" width="12.7109375" customWidth="1"/>
    <col min="2304" max="2304" width="59.7109375" customWidth="1"/>
    <col min="2305" max="2305" width="7.140625" customWidth="1"/>
    <col min="2306" max="2308" width="19.28515625" customWidth="1"/>
    <col min="2309" max="2309" width="0" hidden="1" customWidth="1"/>
    <col min="2310" max="2310" width="19.140625" customWidth="1"/>
    <col min="2311" max="2311" width="0" hidden="1" customWidth="1"/>
    <col min="2312" max="2312" width="14" customWidth="1"/>
    <col min="2313" max="2313" width="12.7109375" customWidth="1"/>
    <col min="2560" max="2560" width="59.7109375" customWidth="1"/>
    <col min="2561" max="2561" width="7.140625" customWidth="1"/>
    <col min="2562" max="2564" width="19.28515625" customWidth="1"/>
    <col min="2565" max="2565" width="0" hidden="1" customWidth="1"/>
    <col min="2566" max="2566" width="19.140625" customWidth="1"/>
    <col min="2567" max="2567" width="0" hidden="1" customWidth="1"/>
    <col min="2568" max="2568" width="14" customWidth="1"/>
    <col min="2569" max="2569" width="12.7109375" customWidth="1"/>
    <col min="2816" max="2816" width="59.7109375" customWidth="1"/>
    <col min="2817" max="2817" width="7.140625" customWidth="1"/>
    <col min="2818" max="2820" width="19.28515625" customWidth="1"/>
    <col min="2821" max="2821" width="0" hidden="1" customWidth="1"/>
    <col min="2822" max="2822" width="19.140625" customWidth="1"/>
    <col min="2823" max="2823" width="0" hidden="1" customWidth="1"/>
    <col min="2824" max="2824" width="14" customWidth="1"/>
    <col min="2825" max="2825" width="12.7109375" customWidth="1"/>
    <col min="3072" max="3072" width="59.7109375" customWidth="1"/>
    <col min="3073" max="3073" width="7.140625" customWidth="1"/>
    <col min="3074" max="3076" width="19.28515625" customWidth="1"/>
    <col min="3077" max="3077" width="0" hidden="1" customWidth="1"/>
    <col min="3078" max="3078" width="19.140625" customWidth="1"/>
    <col min="3079" max="3079" width="0" hidden="1" customWidth="1"/>
    <col min="3080" max="3080" width="14" customWidth="1"/>
    <col min="3081" max="3081" width="12.7109375" customWidth="1"/>
    <col min="3328" max="3328" width="59.7109375" customWidth="1"/>
    <col min="3329" max="3329" width="7.140625" customWidth="1"/>
    <col min="3330" max="3332" width="19.28515625" customWidth="1"/>
    <col min="3333" max="3333" width="0" hidden="1" customWidth="1"/>
    <col min="3334" max="3334" width="19.140625" customWidth="1"/>
    <col min="3335" max="3335" width="0" hidden="1" customWidth="1"/>
    <col min="3336" max="3336" width="14" customWidth="1"/>
    <col min="3337" max="3337" width="12.7109375" customWidth="1"/>
    <col min="3584" max="3584" width="59.7109375" customWidth="1"/>
    <col min="3585" max="3585" width="7.140625" customWidth="1"/>
    <col min="3586" max="3588" width="19.28515625" customWidth="1"/>
    <col min="3589" max="3589" width="0" hidden="1" customWidth="1"/>
    <col min="3590" max="3590" width="19.140625" customWidth="1"/>
    <col min="3591" max="3591" width="0" hidden="1" customWidth="1"/>
    <col min="3592" max="3592" width="14" customWidth="1"/>
    <col min="3593" max="3593" width="12.7109375" customWidth="1"/>
    <col min="3840" max="3840" width="59.7109375" customWidth="1"/>
    <col min="3841" max="3841" width="7.140625" customWidth="1"/>
    <col min="3842" max="3844" width="19.28515625" customWidth="1"/>
    <col min="3845" max="3845" width="0" hidden="1" customWidth="1"/>
    <col min="3846" max="3846" width="19.140625" customWidth="1"/>
    <col min="3847" max="3847" width="0" hidden="1" customWidth="1"/>
    <col min="3848" max="3848" width="14" customWidth="1"/>
    <col min="3849" max="3849" width="12.7109375" customWidth="1"/>
    <col min="4096" max="4096" width="59.7109375" customWidth="1"/>
    <col min="4097" max="4097" width="7.140625" customWidth="1"/>
    <col min="4098" max="4100" width="19.28515625" customWidth="1"/>
    <col min="4101" max="4101" width="0" hidden="1" customWidth="1"/>
    <col min="4102" max="4102" width="19.140625" customWidth="1"/>
    <col min="4103" max="4103" width="0" hidden="1" customWidth="1"/>
    <col min="4104" max="4104" width="14" customWidth="1"/>
    <col min="4105" max="4105" width="12.7109375" customWidth="1"/>
    <col min="4352" max="4352" width="59.7109375" customWidth="1"/>
    <col min="4353" max="4353" width="7.140625" customWidth="1"/>
    <col min="4354" max="4356" width="19.28515625" customWidth="1"/>
    <col min="4357" max="4357" width="0" hidden="1" customWidth="1"/>
    <col min="4358" max="4358" width="19.140625" customWidth="1"/>
    <col min="4359" max="4359" width="0" hidden="1" customWidth="1"/>
    <col min="4360" max="4360" width="14" customWidth="1"/>
    <col min="4361" max="4361" width="12.7109375" customWidth="1"/>
    <col min="4608" max="4608" width="59.7109375" customWidth="1"/>
    <col min="4609" max="4609" width="7.140625" customWidth="1"/>
    <col min="4610" max="4612" width="19.28515625" customWidth="1"/>
    <col min="4613" max="4613" width="0" hidden="1" customWidth="1"/>
    <col min="4614" max="4614" width="19.140625" customWidth="1"/>
    <col min="4615" max="4615" width="0" hidden="1" customWidth="1"/>
    <col min="4616" max="4616" width="14" customWidth="1"/>
    <col min="4617" max="4617" width="12.7109375" customWidth="1"/>
    <col min="4864" max="4864" width="59.7109375" customWidth="1"/>
    <col min="4865" max="4865" width="7.140625" customWidth="1"/>
    <col min="4866" max="4868" width="19.28515625" customWidth="1"/>
    <col min="4869" max="4869" width="0" hidden="1" customWidth="1"/>
    <col min="4870" max="4870" width="19.140625" customWidth="1"/>
    <col min="4871" max="4871" width="0" hidden="1" customWidth="1"/>
    <col min="4872" max="4872" width="14" customWidth="1"/>
    <col min="4873" max="4873" width="12.7109375" customWidth="1"/>
    <col min="5120" max="5120" width="59.7109375" customWidth="1"/>
    <col min="5121" max="5121" width="7.140625" customWidth="1"/>
    <col min="5122" max="5124" width="19.28515625" customWidth="1"/>
    <col min="5125" max="5125" width="0" hidden="1" customWidth="1"/>
    <col min="5126" max="5126" width="19.140625" customWidth="1"/>
    <col min="5127" max="5127" width="0" hidden="1" customWidth="1"/>
    <col min="5128" max="5128" width="14" customWidth="1"/>
    <col min="5129" max="5129" width="12.7109375" customWidth="1"/>
    <col min="5376" max="5376" width="59.7109375" customWidth="1"/>
    <col min="5377" max="5377" width="7.140625" customWidth="1"/>
    <col min="5378" max="5380" width="19.28515625" customWidth="1"/>
    <col min="5381" max="5381" width="0" hidden="1" customWidth="1"/>
    <col min="5382" max="5382" width="19.140625" customWidth="1"/>
    <col min="5383" max="5383" width="0" hidden="1" customWidth="1"/>
    <col min="5384" max="5384" width="14" customWidth="1"/>
    <col min="5385" max="5385" width="12.7109375" customWidth="1"/>
    <col min="5632" max="5632" width="59.7109375" customWidth="1"/>
    <col min="5633" max="5633" width="7.140625" customWidth="1"/>
    <col min="5634" max="5636" width="19.28515625" customWidth="1"/>
    <col min="5637" max="5637" width="0" hidden="1" customWidth="1"/>
    <col min="5638" max="5638" width="19.140625" customWidth="1"/>
    <col min="5639" max="5639" width="0" hidden="1" customWidth="1"/>
    <col min="5640" max="5640" width="14" customWidth="1"/>
    <col min="5641" max="5641" width="12.7109375" customWidth="1"/>
    <col min="5888" max="5888" width="59.7109375" customWidth="1"/>
    <col min="5889" max="5889" width="7.140625" customWidth="1"/>
    <col min="5890" max="5892" width="19.28515625" customWidth="1"/>
    <col min="5893" max="5893" width="0" hidden="1" customWidth="1"/>
    <col min="5894" max="5894" width="19.140625" customWidth="1"/>
    <col min="5895" max="5895" width="0" hidden="1" customWidth="1"/>
    <col min="5896" max="5896" width="14" customWidth="1"/>
    <col min="5897" max="5897" width="12.7109375" customWidth="1"/>
    <col min="6144" max="6144" width="59.7109375" customWidth="1"/>
    <col min="6145" max="6145" width="7.140625" customWidth="1"/>
    <col min="6146" max="6148" width="19.28515625" customWidth="1"/>
    <col min="6149" max="6149" width="0" hidden="1" customWidth="1"/>
    <col min="6150" max="6150" width="19.140625" customWidth="1"/>
    <col min="6151" max="6151" width="0" hidden="1" customWidth="1"/>
    <col min="6152" max="6152" width="14" customWidth="1"/>
    <col min="6153" max="6153" width="12.7109375" customWidth="1"/>
    <col min="6400" max="6400" width="59.7109375" customWidth="1"/>
    <col min="6401" max="6401" width="7.140625" customWidth="1"/>
    <col min="6402" max="6404" width="19.28515625" customWidth="1"/>
    <col min="6405" max="6405" width="0" hidden="1" customWidth="1"/>
    <col min="6406" max="6406" width="19.140625" customWidth="1"/>
    <col min="6407" max="6407" width="0" hidden="1" customWidth="1"/>
    <col min="6408" max="6408" width="14" customWidth="1"/>
    <col min="6409" max="6409" width="12.7109375" customWidth="1"/>
    <col min="6656" max="6656" width="59.7109375" customWidth="1"/>
    <col min="6657" max="6657" width="7.140625" customWidth="1"/>
    <col min="6658" max="6660" width="19.28515625" customWidth="1"/>
    <col min="6661" max="6661" width="0" hidden="1" customWidth="1"/>
    <col min="6662" max="6662" width="19.140625" customWidth="1"/>
    <col min="6663" max="6663" width="0" hidden="1" customWidth="1"/>
    <col min="6664" max="6664" width="14" customWidth="1"/>
    <col min="6665" max="6665" width="12.7109375" customWidth="1"/>
    <col min="6912" max="6912" width="59.7109375" customWidth="1"/>
    <col min="6913" max="6913" width="7.140625" customWidth="1"/>
    <col min="6914" max="6916" width="19.28515625" customWidth="1"/>
    <col min="6917" max="6917" width="0" hidden="1" customWidth="1"/>
    <col min="6918" max="6918" width="19.140625" customWidth="1"/>
    <col min="6919" max="6919" width="0" hidden="1" customWidth="1"/>
    <col min="6920" max="6920" width="14" customWidth="1"/>
    <col min="6921" max="6921" width="12.7109375" customWidth="1"/>
    <col min="7168" max="7168" width="59.7109375" customWidth="1"/>
    <col min="7169" max="7169" width="7.140625" customWidth="1"/>
    <col min="7170" max="7172" width="19.28515625" customWidth="1"/>
    <col min="7173" max="7173" width="0" hidden="1" customWidth="1"/>
    <col min="7174" max="7174" width="19.140625" customWidth="1"/>
    <col min="7175" max="7175" width="0" hidden="1" customWidth="1"/>
    <col min="7176" max="7176" width="14" customWidth="1"/>
    <col min="7177" max="7177" width="12.7109375" customWidth="1"/>
    <col min="7424" max="7424" width="59.7109375" customWidth="1"/>
    <col min="7425" max="7425" width="7.140625" customWidth="1"/>
    <col min="7426" max="7428" width="19.28515625" customWidth="1"/>
    <col min="7429" max="7429" width="0" hidden="1" customWidth="1"/>
    <col min="7430" max="7430" width="19.140625" customWidth="1"/>
    <col min="7431" max="7431" width="0" hidden="1" customWidth="1"/>
    <col min="7432" max="7432" width="14" customWidth="1"/>
    <col min="7433" max="7433" width="12.7109375" customWidth="1"/>
    <col min="7680" max="7680" width="59.7109375" customWidth="1"/>
    <col min="7681" max="7681" width="7.140625" customWidth="1"/>
    <col min="7682" max="7684" width="19.28515625" customWidth="1"/>
    <col min="7685" max="7685" width="0" hidden="1" customWidth="1"/>
    <col min="7686" max="7686" width="19.140625" customWidth="1"/>
    <col min="7687" max="7687" width="0" hidden="1" customWidth="1"/>
    <col min="7688" max="7688" width="14" customWidth="1"/>
    <col min="7689" max="7689" width="12.7109375" customWidth="1"/>
    <col min="7936" max="7936" width="59.7109375" customWidth="1"/>
    <col min="7937" max="7937" width="7.140625" customWidth="1"/>
    <col min="7938" max="7940" width="19.28515625" customWidth="1"/>
    <col min="7941" max="7941" width="0" hidden="1" customWidth="1"/>
    <col min="7942" max="7942" width="19.140625" customWidth="1"/>
    <col min="7943" max="7943" width="0" hidden="1" customWidth="1"/>
    <col min="7944" max="7944" width="14" customWidth="1"/>
    <col min="7945" max="7945" width="12.7109375" customWidth="1"/>
    <col min="8192" max="8192" width="59.7109375" customWidth="1"/>
    <col min="8193" max="8193" width="7.140625" customWidth="1"/>
    <col min="8194" max="8196" width="19.28515625" customWidth="1"/>
    <col min="8197" max="8197" width="0" hidden="1" customWidth="1"/>
    <col min="8198" max="8198" width="19.140625" customWidth="1"/>
    <col min="8199" max="8199" width="0" hidden="1" customWidth="1"/>
    <col min="8200" max="8200" width="14" customWidth="1"/>
    <col min="8201" max="8201" width="12.7109375" customWidth="1"/>
    <col min="8448" max="8448" width="59.7109375" customWidth="1"/>
    <col min="8449" max="8449" width="7.140625" customWidth="1"/>
    <col min="8450" max="8452" width="19.28515625" customWidth="1"/>
    <col min="8453" max="8453" width="0" hidden="1" customWidth="1"/>
    <col min="8454" max="8454" width="19.140625" customWidth="1"/>
    <col min="8455" max="8455" width="0" hidden="1" customWidth="1"/>
    <col min="8456" max="8456" width="14" customWidth="1"/>
    <col min="8457" max="8457" width="12.7109375" customWidth="1"/>
    <col min="8704" max="8704" width="59.7109375" customWidth="1"/>
    <col min="8705" max="8705" width="7.140625" customWidth="1"/>
    <col min="8706" max="8708" width="19.28515625" customWidth="1"/>
    <col min="8709" max="8709" width="0" hidden="1" customWidth="1"/>
    <col min="8710" max="8710" width="19.140625" customWidth="1"/>
    <col min="8711" max="8711" width="0" hidden="1" customWidth="1"/>
    <col min="8712" max="8712" width="14" customWidth="1"/>
    <col min="8713" max="8713" width="12.7109375" customWidth="1"/>
    <col min="8960" max="8960" width="59.7109375" customWidth="1"/>
    <col min="8961" max="8961" width="7.140625" customWidth="1"/>
    <col min="8962" max="8964" width="19.28515625" customWidth="1"/>
    <col min="8965" max="8965" width="0" hidden="1" customWidth="1"/>
    <col min="8966" max="8966" width="19.140625" customWidth="1"/>
    <col min="8967" max="8967" width="0" hidden="1" customWidth="1"/>
    <col min="8968" max="8968" width="14" customWidth="1"/>
    <col min="8969" max="8969" width="12.7109375" customWidth="1"/>
    <col min="9216" max="9216" width="59.7109375" customWidth="1"/>
    <col min="9217" max="9217" width="7.140625" customWidth="1"/>
    <col min="9218" max="9220" width="19.28515625" customWidth="1"/>
    <col min="9221" max="9221" width="0" hidden="1" customWidth="1"/>
    <col min="9222" max="9222" width="19.140625" customWidth="1"/>
    <col min="9223" max="9223" width="0" hidden="1" customWidth="1"/>
    <col min="9224" max="9224" width="14" customWidth="1"/>
    <col min="9225" max="9225" width="12.7109375" customWidth="1"/>
    <col min="9472" max="9472" width="59.7109375" customWidth="1"/>
    <col min="9473" max="9473" width="7.140625" customWidth="1"/>
    <col min="9474" max="9476" width="19.28515625" customWidth="1"/>
    <col min="9477" max="9477" width="0" hidden="1" customWidth="1"/>
    <col min="9478" max="9478" width="19.140625" customWidth="1"/>
    <col min="9479" max="9479" width="0" hidden="1" customWidth="1"/>
    <col min="9480" max="9480" width="14" customWidth="1"/>
    <col min="9481" max="9481" width="12.7109375" customWidth="1"/>
    <col min="9728" max="9728" width="59.7109375" customWidth="1"/>
    <col min="9729" max="9729" width="7.140625" customWidth="1"/>
    <col min="9730" max="9732" width="19.28515625" customWidth="1"/>
    <col min="9733" max="9733" width="0" hidden="1" customWidth="1"/>
    <col min="9734" max="9734" width="19.140625" customWidth="1"/>
    <col min="9735" max="9735" width="0" hidden="1" customWidth="1"/>
    <col min="9736" max="9736" width="14" customWidth="1"/>
    <col min="9737" max="9737" width="12.7109375" customWidth="1"/>
    <col min="9984" max="9984" width="59.7109375" customWidth="1"/>
    <col min="9985" max="9985" width="7.140625" customWidth="1"/>
    <col min="9986" max="9988" width="19.28515625" customWidth="1"/>
    <col min="9989" max="9989" width="0" hidden="1" customWidth="1"/>
    <col min="9990" max="9990" width="19.140625" customWidth="1"/>
    <col min="9991" max="9991" width="0" hidden="1" customWidth="1"/>
    <col min="9992" max="9992" width="14" customWidth="1"/>
    <col min="9993" max="9993" width="12.7109375" customWidth="1"/>
    <col min="10240" max="10240" width="59.7109375" customWidth="1"/>
    <col min="10241" max="10241" width="7.140625" customWidth="1"/>
    <col min="10242" max="10244" width="19.28515625" customWidth="1"/>
    <col min="10245" max="10245" width="0" hidden="1" customWidth="1"/>
    <col min="10246" max="10246" width="19.140625" customWidth="1"/>
    <col min="10247" max="10247" width="0" hidden="1" customWidth="1"/>
    <col min="10248" max="10248" width="14" customWidth="1"/>
    <col min="10249" max="10249" width="12.7109375" customWidth="1"/>
    <col min="10496" max="10496" width="59.7109375" customWidth="1"/>
    <col min="10497" max="10497" width="7.140625" customWidth="1"/>
    <col min="10498" max="10500" width="19.28515625" customWidth="1"/>
    <col min="10501" max="10501" width="0" hidden="1" customWidth="1"/>
    <col min="10502" max="10502" width="19.140625" customWidth="1"/>
    <col min="10503" max="10503" width="0" hidden="1" customWidth="1"/>
    <col min="10504" max="10504" width="14" customWidth="1"/>
    <col min="10505" max="10505" width="12.7109375" customWidth="1"/>
    <col min="10752" max="10752" width="59.7109375" customWidth="1"/>
    <col min="10753" max="10753" width="7.140625" customWidth="1"/>
    <col min="10754" max="10756" width="19.28515625" customWidth="1"/>
    <col min="10757" max="10757" width="0" hidden="1" customWidth="1"/>
    <col min="10758" max="10758" width="19.140625" customWidth="1"/>
    <col min="10759" max="10759" width="0" hidden="1" customWidth="1"/>
    <col min="10760" max="10760" width="14" customWidth="1"/>
    <col min="10761" max="10761" width="12.7109375" customWidth="1"/>
    <col min="11008" max="11008" width="59.7109375" customWidth="1"/>
    <col min="11009" max="11009" width="7.140625" customWidth="1"/>
    <col min="11010" max="11012" width="19.28515625" customWidth="1"/>
    <col min="11013" max="11013" width="0" hidden="1" customWidth="1"/>
    <col min="11014" max="11014" width="19.140625" customWidth="1"/>
    <col min="11015" max="11015" width="0" hidden="1" customWidth="1"/>
    <col min="11016" max="11016" width="14" customWidth="1"/>
    <col min="11017" max="11017" width="12.7109375" customWidth="1"/>
    <col min="11264" max="11264" width="59.7109375" customWidth="1"/>
    <col min="11265" max="11265" width="7.140625" customWidth="1"/>
    <col min="11266" max="11268" width="19.28515625" customWidth="1"/>
    <col min="11269" max="11269" width="0" hidden="1" customWidth="1"/>
    <col min="11270" max="11270" width="19.140625" customWidth="1"/>
    <col min="11271" max="11271" width="0" hidden="1" customWidth="1"/>
    <col min="11272" max="11272" width="14" customWidth="1"/>
    <col min="11273" max="11273" width="12.7109375" customWidth="1"/>
    <col min="11520" max="11520" width="59.7109375" customWidth="1"/>
    <col min="11521" max="11521" width="7.140625" customWidth="1"/>
    <col min="11522" max="11524" width="19.28515625" customWidth="1"/>
    <col min="11525" max="11525" width="0" hidden="1" customWidth="1"/>
    <col min="11526" max="11526" width="19.140625" customWidth="1"/>
    <col min="11527" max="11527" width="0" hidden="1" customWidth="1"/>
    <col min="11528" max="11528" width="14" customWidth="1"/>
    <col min="11529" max="11529" width="12.7109375" customWidth="1"/>
    <col min="11776" max="11776" width="59.7109375" customWidth="1"/>
    <col min="11777" max="11777" width="7.140625" customWidth="1"/>
    <col min="11778" max="11780" width="19.28515625" customWidth="1"/>
    <col min="11781" max="11781" width="0" hidden="1" customWidth="1"/>
    <col min="11782" max="11782" width="19.140625" customWidth="1"/>
    <col min="11783" max="11783" width="0" hidden="1" customWidth="1"/>
    <col min="11784" max="11784" width="14" customWidth="1"/>
    <col min="11785" max="11785" width="12.7109375" customWidth="1"/>
    <col min="12032" max="12032" width="59.7109375" customWidth="1"/>
    <col min="12033" max="12033" width="7.140625" customWidth="1"/>
    <col min="12034" max="12036" width="19.28515625" customWidth="1"/>
    <col min="12037" max="12037" width="0" hidden="1" customWidth="1"/>
    <col min="12038" max="12038" width="19.140625" customWidth="1"/>
    <col min="12039" max="12039" width="0" hidden="1" customWidth="1"/>
    <col min="12040" max="12040" width="14" customWidth="1"/>
    <col min="12041" max="12041" width="12.7109375" customWidth="1"/>
    <col min="12288" max="12288" width="59.7109375" customWidth="1"/>
    <col min="12289" max="12289" width="7.140625" customWidth="1"/>
    <col min="12290" max="12292" width="19.28515625" customWidth="1"/>
    <col min="12293" max="12293" width="0" hidden="1" customWidth="1"/>
    <col min="12294" max="12294" width="19.140625" customWidth="1"/>
    <col min="12295" max="12295" width="0" hidden="1" customWidth="1"/>
    <col min="12296" max="12296" width="14" customWidth="1"/>
    <col min="12297" max="12297" width="12.7109375" customWidth="1"/>
    <col min="12544" max="12544" width="59.7109375" customWidth="1"/>
    <col min="12545" max="12545" width="7.140625" customWidth="1"/>
    <col min="12546" max="12548" width="19.28515625" customWidth="1"/>
    <col min="12549" max="12549" width="0" hidden="1" customWidth="1"/>
    <col min="12550" max="12550" width="19.140625" customWidth="1"/>
    <col min="12551" max="12551" width="0" hidden="1" customWidth="1"/>
    <col min="12552" max="12552" width="14" customWidth="1"/>
    <col min="12553" max="12553" width="12.7109375" customWidth="1"/>
    <col min="12800" max="12800" width="59.7109375" customWidth="1"/>
    <col min="12801" max="12801" width="7.140625" customWidth="1"/>
    <col min="12802" max="12804" width="19.28515625" customWidth="1"/>
    <col min="12805" max="12805" width="0" hidden="1" customWidth="1"/>
    <col min="12806" max="12806" width="19.140625" customWidth="1"/>
    <col min="12807" max="12807" width="0" hidden="1" customWidth="1"/>
    <col min="12808" max="12808" width="14" customWidth="1"/>
    <col min="12809" max="12809" width="12.7109375" customWidth="1"/>
    <col min="13056" max="13056" width="59.7109375" customWidth="1"/>
    <col min="13057" max="13057" width="7.140625" customWidth="1"/>
    <col min="13058" max="13060" width="19.28515625" customWidth="1"/>
    <col min="13061" max="13061" width="0" hidden="1" customWidth="1"/>
    <col min="13062" max="13062" width="19.140625" customWidth="1"/>
    <col min="13063" max="13063" width="0" hidden="1" customWidth="1"/>
    <col min="13064" max="13064" width="14" customWidth="1"/>
    <col min="13065" max="13065" width="12.7109375" customWidth="1"/>
    <col min="13312" max="13312" width="59.7109375" customWidth="1"/>
    <col min="13313" max="13313" width="7.140625" customWidth="1"/>
    <col min="13314" max="13316" width="19.28515625" customWidth="1"/>
    <col min="13317" max="13317" width="0" hidden="1" customWidth="1"/>
    <col min="13318" max="13318" width="19.140625" customWidth="1"/>
    <col min="13319" max="13319" width="0" hidden="1" customWidth="1"/>
    <col min="13320" max="13320" width="14" customWidth="1"/>
    <col min="13321" max="13321" width="12.7109375" customWidth="1"/>
    <col min="13568" max="13568" width="59.7109375" customWidth="1"/>
    <col min="13569" max="13569" width="7.140625" customWidth="1"/>
    <col min="13570" max="13572" width="19.28515625" customWidth="1"/>
    <col min="13573" max="13573" width="0" hidden="1" customWidth="1"/>
    <col min="13574" max="13574" width="19.140625" customWidth="1"/>
    <col min="13575" max="13575" width="0" hidden="1" customWidth="1"/>
    <col min="13576" max="13576" width="14" customWidth="1"/>
    <col min="13577" max="13577" width="12.7109375" customWidth="1"/>
    <col min="13824" max="13824" width="59.7109375" customWidth="1"/>
    <col min="13825" max="13825" width="7.140625" customWidth="1"/>
    <col min="13826" max="13828" width="19.28515625" customWidth="1"/>
    <col min="13829" max="13829" width="0" hidden="1" customWidth="1"/>
    <col min="13830" max="13830" width="19.140625" customWidth="1"/>
    <col min="13831" max="13831" width="0" hidden="1" customWidth="1"/>
    <col min="13832" max="13832" width="14" customWidth="1"/>
    <col min="13833" max="13833" width="12.7109375" customWidth="1"/>
    <col min="14080" max="14080" width="59.7109375" customWidth="1"/>
    <col min="14081" max="14081" width="7.140625" customWidth="1"/>
    <col min="14082" max="14084" width="19.28515625" customWidth="1"/>
    <col min="14085" max="14085" width="0" hidden="1" customWidth="1"/>
    <col min="14086" max="14086" width="19.140625" customWidth="1"/>
    <col min="14087" max="14087" width="0" hidden="1" customWidth="1"/>
    <col min="14088" max="14088" width="14" customWidth="1"/>
    <col min="14089" max="14089" width="12.7109375" customWidth="1"/>
    <col min="14336" max="14336" width="59.7109375" customWidth="1"/>
    <col min="14337" max="14337" width="7.140625" customWidth="1"/>
    <col min="14338" max="14340" width="19.28515625" customWidth="1"/>
    <col min="14341" max="14341" width="0" hidden="1" customWidth="1"/>
    <col min="14342" max="14342" width="19.140625" customWidth="1"/>
    <col min="14343" max="14343" width="0" hidden="1" customWidth="1"/>
    <col min="14344" max="14344" width="14" customWidth="1"/>
    <col min="14345" max="14345" width="12.7109375" customWidth="1"/>
    <col min="14592" max="14592" width="59.7109375" customWidth="1"/>
    <col min="14593" max="14593" width="7.140625" customWidth="1"/>
    <col min="14594" max="14596" width="19.28515625" customWidth="1"/>
    <col min="14597" max="14597" width="0" hidden="1" customWidth="1"/>
    <col min="14598" max="14598" width="19.140625" customWidth="1"/>
    <col min="14599" max="14599" width="0" hidden="1" customWidth="1"/>
    <col min="14600" max="14600" width="14" customWidth="1"/>
    <col min="14601" max="14601" width="12.7109375" customWidth="1"/>
    <col min="14848" max="14848" width="59.7109375" customWidth="1"/>
    <col min="14849" max="14849" width="7.140625" customWidth="1"/>
    <col min="14850" max="14852" width="19.28515625" customWidth="1"/>
    <col min="14853" max="14853" width="0" hidden="1" customWidth="1"/>
    <col min="14854" max="14854" width="19.140625" customWidth="1"/>
    <col min="14855" max="14855" width="0" hidden="1" customWidth="1"/>
    <col min="14856" max="14856" width="14" customWidth="1"/>
    <col min="14857" max="14857" width="12.7109375" customWidth="1"/>
    <col min="15104" max="15104" width="59.7109375" customWidth="1"/>
    <col min="15105" max="15105" width="7.140625" customWidth="1"/>
    <col min="15106" max="15108" width="19.28515625" customWidth="1"/>
    <col min="15109" max="15109" width="0" hidden="1" customWidth="1"/>
    <col min="15110" max="15110" width="19.140625" customWidth="1"/>
    <col min="15111" max="15111" width="0" hidden="1" customWidth="1"/>
    <col min="15112" max="15112" width="14" customWidth="1"/>
    <col min="15113" max="15113" width="12.7109375" customWidth="1"/>
    <col min="15360" max="15360" width="59.7109375" customWidth="1"/>
    <col min="15361" max="15361" width="7.140625" customWidth="1"/>
    <col min="15362" max="15364" width="19.28515625" customWidth="1"/>
    <col min="15365" max="15365" width="0" hidden="1" customWidth="1"/>
    <col min="15366" max="15366" width="19.140625" customWidth="1"/>
    <col min="15367" max="15367" width="0" hidden="1" customWidth="1"/>
    <col min="15368" max="15368" width="14" customWidth="1"/>
    <col min="15369" max="15369" width="12.7109375" customWidth="1"/>
    <col min="15616" max="15616" width="59.7109375" customWidth="1"/>
    <col min="15617" max="15617" width="7.140625" customWidth="1"/>
    <col min="15618" max="15620" width="19.28515625" customWidth="1"/>
    <col min="15621" max="15621" width="0" hidden="1" customWidth="1"/>
    <col min="15622" max="15622" width="19.140625" customWidth="1"/>
    <col min="15623" max="15623" width="0" hidden="1" customWidth="1"/>
    <col min="15624" max="15624" width="14" customWidth="1"/>
    <col min="15625" max="15625" width="12.7109375" customWidth="1"/>
    <col min="15872" max="15872" width="59.7109375" customWidth="1"/>
    <col min="15873" max="15873" width="7.140625" customWidth="1"/>
    <col min="15874" max="15876" width="19.28515625" customWidth="1"/>
    <col min="15877" max="15877" width="0" hidden="1" customWidth="1"/>
    <col min="15878" max="15878" width="19.140625" customWidth="1"/>
    <col min="15879" max="15879" width="0" hidden="1" customWidth="1"/>
    <col min="15880" max="15880" width="14" customWidth="1"/>
    <col min="15881" max="15881" width="12.7109375" customWidth="1"/>
    <col min="16128" max="16128" width="59.7109375" customWidth="1"/>
    <col min="16129" max="16129" width="7.140625" customWidth="1"/>
    <col min="16130" max="16132" width="19.28515625" customWidth="1"/>
    <col min="16133" max="16133" width="0" hidden="1" customWidth="1"/>
    <col min="16134" max="16134" width="19.140625" customWidth="1"/>
    <col min="16135" max="16135" width="0" hidden="1" customWidth="1"/>
    <col min="16136" max="16136" width="14" customWidth="1"/>
    <col min="16137" max="16137" width="12.7109375" customWidth="1"/>
  </cols>
  <sheetData>
    <row r="1" spans="1:9" ht="8.25" customHeight="1" x14ac:dyDescent="0.25">
      <c r="A1" s="1"/>
      <c r="B1" s="2"/>
      <c r="C1" s="2"/>
      <c r="D1" s="2"/>
      <c r="E1" s="2"/>
      <c r="F1" s="2"/>
      <c r="G1" s="2"/>
    </row>
    <row r="2" spans="1:9" ht="40.5" customHeight="1" x14ac:dyDescent="0.25">
      <c r="A2" s="27" t="s">
        <v>97</v>
      </c>
      <c r="B2" s="27"/>
      <c r="C2" s="27"/>
      <c r="D2" s="27"/>
      <c r="E2" s="27"/>
      <c r="F2" s="27"/>
      <c r="G2" s="27"/>
      <c r="H2" s="27"/>
      <c r="I2" s="27"/>
    </row>
    <row r="3" spans="1:9" ht="15.75" x14ac:dyDescent="0.25">
      <c r="A3" s="3"/>
      <c r="B3" s="3"/>
      <c r="C3" s="3"/>
      <c r="D3" s="3"/>
      <c r="E3" s="4"/>
      <c r="F3" s="5"/>
      <c r="G3" s="5"/>
      <c r="H3" s="28" t="s">
        <v>0</v>
      </c>
      <c r="I3" s="28"/>
    </row>
    <row r="4" spans="1:9" s="23" customFormat="1" ht="22.5" customHeight="1" x14ac:dyDescent="0.25">
      <c r="A4" s="29" t="s">
        <v>1</v>
      </c>
      <c r="B4" s="29" t="s">
        <v>2</v>
      </c>
      <c r="C4" s="30" t="s">
        <v>98</v>
      </c>
      <c r="D4" s="29" t="s">
        <v>99</v>
      </c>
      <c r="E4" s="30" t="s">
        <v>100</v>
      </c>
      <c r="F4" s="30" t="s">
        <v>101</v>
      </c>
      <c r="G4" s="30"/>
      <c r="H4" s="30" t="s">
        <v>3</v>
      </c>
      <c r="I4" s="31" t="s">
        <v>102</v>
      </c>
    </row>
    <row r="5" spans="1:9" s="23" customFormat="1" ht="42" customHeight="1" x14ac:dyDescent="0.25">
      <c r="A5" s="29"/>
      <c r="B5" s="29"/>
      <c r="C5" s="30"/>
      <c r="D5" s="29"/>
      <c r="E5" s="30"/>
      <c r="F5" s="30"/>
      <c r="G5" s="30"/>
      <c r="H5" s="30"/>
      <c r="I5" s="31"/>
    </row>
    <row r="6" spans="1:9" ht="15.75" x14ac:dyDescent="0.25">
      <c r="A6" s="6" t="s">
        <v>4</v>
      </c>
      <c r="B6" s="7" t="s">
        <v>5</v>
      </c>
      <c r="C6" s="8">
        <f>SUM(C7:C14)</f>
        <v>8153757.9899999993</v>
      </c>
      <c r="D6" s="8">
        <f>SUM(D7:D14)</f>
        <v>33841567</v>
      </c>
      <c r="E6" s="8">
        <f>SUM(E7:E14)</f>
        <v>34088200</v>
      </c>
      <c r="F6" s="8">
        <f>SUM(F7:F14)</f>
        <v>7253475.1100000013</v>
      </c>
      <c r="G6" s="8" t="s">
        <v>6</v>
      </c>
      <c r="H6" s="20">
        <f>F6/E6*100</f>
        <v>21.278551258206658</v>
      </c>
      <c r="I6" s="20">
        <f>F6/C6*100</f>
        <v>88.958675483082388</v>
      </c>
    </row>
    <row r="7" spans="1:9" ht="33.75" customHeight="1" x14ac:dyDescent="0.25">
      <c r="A7" s="9" t="s">
        <v>7</v>
      </c>
      <c r="B7" s="10" t="s">
        <v>8</v>
      </c>
      <c r="C7" s="11">
        <v>213676.63</v>
      </c>
      <c r="D7" s="11">
        <v>266800</v>
      </c>
      <c r="E7" s="11">
        <v>265656.88</v>
      </c>
      <c r="F7" s="11">
        <v>64466.07</v>
      </c>
      <c r="G7" s="11" t="s">
        <v>6</v>
      </c>
      <c r="H7" s="21"/>
      <c r="I7" s="21">
        <f>F7/C7*100</f>
        <v>30.16992078169709</v>
      </c>
    </row>
    <row r="8" spans="1:9" ht="47.25" x14ac:dyDescent="0.25">
      <c r="A8" s="9" t="s">
        <v>9</v>
      </c>
      <c r="B8" s="10" t="s">
        <v>10</v>
      </c>
      <c r="C8" s="11">
        <v>316777.84000000003</v>
      </c>
      <c r="D8" s="11">
        <v>553560</v>
      </c>
      <c r="E8" s="11">
        <v>554703.12</v>
      </c>
      <c r="F8" s="11">
        <v>116735.46</v>
      </c>
      <c r="G8" s="11" t="s">
        <v>6</v>
      </c>
      <c r="H8" s="21">
        <f t="shared" ref="H8:H53" si="0">F8/D8*100</f>
        <v>21.088131367873402</v>
      </c>
      <c r="I8" s="21">
        <f>F8/C8*100</f>
        <v>36.850892095229895</v>
      </c>
    </row>
    <row r="9" spans="1:9" ht="47.25" customHeight="1" x14ac:dyDescent="0.25">
      <c r="A9" s="9" t="s">
        <v>11</v>
      </c>
      <c r="B9" s="10" t="s">
        <v>12</v>
      </c>
      <c r="C9" s="11">
        <v>5313430.7</v>
      </c>
      <c r="D9" s="11">
        <v>21465550</v>
      </c>
      <c r="E9" s="11">
        <v>21431287.670000002</v>
      </c>
      <c r="F9" s="11">
        <v>4633084.2300000004</v>
      </c>
      <c r="G9" s="11" t="s">
        <v>6</v>
      </c>
      <c r="H9" s="21">
        <f t="shared" si="0"/>
        <v>21.583813272895409</v>
      </c>
      <c r="I9" s="21">
        <f>F9/C9*100</f>
        <v>87.195721400864429</v>
      </c>
    </row>
    <row r="10" spans="1:9" ht="15.75" x14ac:dyDescent="0.25">
      <c r="A10" s="9" t="s">
        <v>13</v>
      </c>
      <c r="B10" s="10" t="s">
        <v>14</v>
      </c>
      <c r="C10" s="11"/>
      <c r="D10" s="11"/>
      <c r="E10" s="11"/>
      <c r="F10" s="11"/>
      <c r="G10" s="11" t="s">
        <v>6</v>
      </c>
      <c r="H10" s="21"/>
      <c r="I10" s="21"/>
    </row>
    <row r="11" spans="1:9" ht="47.25" x14ac:dyDescent="0.25">
      <c r="A11" s="9" t="s">
        <v>15</v>
      </c>
      <c r="B11" s="10" t="s">
        <v>16</v>
      </c>
      <c r="C11" s="11">
        <v>1478938.69</v>
      </c>
      <c r="D11" s="11">
        <v>6807639</v>
      </c>
      <c r="E11" s="11">
        <v>6807639</v>
      </c>
      <c r="F11" s="11">
        <v>1695993.24</v>
      </c>
      <c r="G11" s="11" t="s">
        <v>6</v>
      </c>
      <c r="H11" s="21">
        <f t="shared" si="0"/>
        <v>24.913090133010872</v>
      </c>
      <c r="I11" s="21">
        <f>F11/C11*100</f>
        <v>114.67637241946791</v>
      </c>
    </row>
    <row r="12" spans="1:9" ht="15.75" x14ac:dyDescent="0.25">
      <c r="A12" s="9" t="s">
        <v>17</v>
      </c>
      <c r="B12" s="10" t="s">
        <v>18</v>
      </c>
      <c r="C12" s="11"/>
      <c r="D12" s="11"/>
      <c r="E12" s="11"/>
      <c r="F12" s="11"/>
      <c r="G12" s="11" t="s">
        <v>6</v>
      </c>
      <c r="H12" s="21"/>
      <c r="I12" s="21"/>
    </row>
    <row r="13" spans="1:9" ht="15.75" x14ac:dyDescent="0.25">
      <c r="A13" s="9" t="s">
        <v>19</v>
      </c>
      <c r="B13" s="10" t="s">
        <v>20</v>
      </c>
      <c r="C13" s="11"/>
      <c r="D13" s="11">
        <v>100000</v>
      </c>
      <c r="E13" s="11">
        <v>100000</v>
      </c>
      <c r="F13" s="11"/>
      <c r="G13" s="11" t="s">
        <v>6</v>
      </c>
      <c r="H13" s="21">
        <f t="shared" si="0"/>
        <v>0</v>
      </c>
      <c r="I13" s="21"/>
    </row>
    <row r="14" spans="1:9" ht="15.75" x14ac:dyDescent="0.25">
      <c r="A14" s="9" t="s">
        <v>21</v>
      </c>
      <c r="B14" s="10" t="s">
        <v>22</v>
      </c>
      <c r="C14" s="11">
        <v>830934.13</v>
      </c>
      <c r="D14" s="11">
        <v>4648018</v>
      </c>
      <c r="E14" s="11">
        <v>4928913.33</v>
      </c>
      <c r="F14" s="11">
        <v>743196.11</v>
      </c>
      <c r="G14" s="11" t="s">
        <v>6</v>
      </c>
      <c r="H14" s="21">
        <f t="shared" si="0"/>
        <v>15.989527364136713</v>
      </c>
      <c r="I14" s="21">
        <f t="shared" ref="I14:I22" si="1">F14/C14*100</f>
        <v>89.441037883472191</v>
      </c>
    </row>
    <row r="15" spans="1:9" ht="15.75" x14ac:dyDescent="0.25">
      <c r="A15" s="6" t="s">
        <v>23</v>
      </c>
      <c r="B15" s="7" t="s">
        <v>24</v>
      </c>
      <c r="C15" s="8">
        <f>C16</f>
        <v>272083.98</v>
      </c>
      <c r="D15" s="8">
        <f t="shared" ref="D15:G15" si="2">D16</f>
        <v>1244400</v>
      </c>
      <c r="E15" s="8">
        <f t="shared" si="2"/>
        <v>1244400</v>
      </c>
      <c r="F15" s="8">
        <f t="shared" si="2"/>
        <v>311100</v>
      </c>
      <c r="G15" s="8" t="str">
        <f t="shared" si="2"/>
        <v>-</v>
      </c>
      <c r="H15" s="21">
        <f t="shared" si="0"/>
        <v>25</v>
      </c>
      <c r="I15" s="20">
        <f t="shared" si="1"/>
        <v>114.33969761836033</v>
      </c>
    </row>
    <row r="16" spans="1:9" ht="15.75" x14ac:dyDescent="0.25">
      <c r="A16" s="9" t="s">
        <v>25</v>
      </c>
      <c r="B16" s="10" t="s">
        <v>26</v>
      </c>
      <c r="C16" s="11">
        <v>272083.98</v>
      </c>
      <c r="D16" s="11">
        <v>1244400</v>
      </c>
      <c r="E16" s="11">
        <v>1244400</v>
      </c>
      <c r="F16" s="11">
        <v>311100</v>
      </c>
      <c r="G16" s="11" t="s">
        <v>6</v>
      </c>
      <c r="H16" s="21">
        <f t="shared" si="0"/>
        <v>25</v>
      </c>
      <c r="I16" s="21">
        <f t="shared" si="1"/>
        <v>114.33969761836033</v>
      </c>
    </row>
    <row r="17" spans="1:9" ht="31.5" x14ac:dyDescent="0.25">
      <c r="A17" s="6" t="s">
        <v>27</v>
      </c>
      <c r="B17" s="7" t="s">
        <v>28</v>
      </c>
      <c r="C17" s="8">
        <f>C18+C19+C20</f>
        <v>356520.87</v>
      </c>
      <c r="D17" s="8">
        <f t="shared" ref="D17:F17" si="3">D18+D19+D20</f>
        <v>1612084</v>
      </c>
      <c r="E17" s="8">
        <f t="shared" si="3"/>
        <v>1612084</v>
      </c>
      <c r="F17" s="8">
        <f t="shared" si="3"/>
        <v>409352.8</v>
      </c>
      <c r="G17" s="8" t="s">
        <v>6</v>
      </c>
      <c r="H17" s="21">
        <f t="shared" si="0"/>
        <v>25.392771096295231</v>
      </c>
      <c r="I17" s="20">
        <f t="shared" si="1"/>
        <v>114.81874819838738</v>
      </c>
    </row>
    <row r="18" spans="1:9" ht="47.25" x14ac:dyDescent="0.25">
      <c r="A18" s="9" t="s">
        <v>29</v>
      </c>
      <c r="B18" s="10" t="s">
        <v>30</v>
      </c>
      <c r="C18" s="11">
        <v>356520.87</v>
      </c>
      <c r="D18" s="11">
        <v>1499964</v>
      </c>
      <c r="E18" s="11">
        <v>1499964</v>
      </c>
      <c r="F18" s="11">
        <v>409352.8</v>
      </c>
      <c r="G18" s="11" t="s">
        <v>6</v>
      </c>
      <c r="H18" s="21">
        <f t="shared" si="0"/>
        <v>27.290841646866191</v>
      </c>
      <c r="I18" s="21">
        <f t="shared" si="1"/>
        <v>114.81874819838738</v>
      </c>
    </row>
    <row r="19" spans="1:9" ht="18.75" customHeight="1" x14ac:dyDescent="0.25">
      <c r="A19" s="9" t="s">
        <v>31</v>
      </c>
      <c r="B19" s="10" t="s">
        <v>32</v>
      </c>
      <c r="C19" s="11"/>
      <c r="D19" s="11"/>
      <c r="E19" s="11"/>
      <c r="F19" s="11"/>
      <c r="G19" s="11" t="s">
        <v>6</v>
      </c>
      <c r="H19" s="21"/>
      <c r="I19" s="21"/>
    </row>
    <row r="20" spans="1:9" ht="31.5" x14ac:dyDescent="0.25">
      <c r="A20" s="9" t="s">
        <v>104</v>
      </c>
      <c r="B20" s="10" t="s">
        <v>103</v>
      </c>
      <c r="C20" s="11"/>
      <c r="D20" s="11">
        <v>112120</v>
      </c>
      <c r="E20" s="11">
        <v>112120</v>
      </c>
      <c r="F20" s="11"/>
      <c r="G20" s="11"/>
      <c r="H20" s="21">
        <f t="shared" si="0"/>
        <v>0</v>
      </c>
      <c r="I20" s="21"/>
    </row>
    <row r="21" spans="1:9" ht="15.75" x14ac:dyDescent="0.25">
      <c r="A21" s="6" t="s">
        <v>33</v>
      </c>
      <c r="B21" s="7" t="s">
        <v>34</v>
      </c>
      <c r="C21" s="8">
        <f>SUM(C22:C26)</f>
        <v>559983.99</v>
      </c>
      <c r="D21" s="8">
        <f>SUM(D22:D26)</f>
        <v>8241837.0999999996</v>
      </c>
      <c r="E21" s="8">
        <f>SUM(E22:E26)</f>
        <v>8323177.8200000003</v>
      </c>
      <c r="F21" s="8">
        <f>SUM(F22:F26)</f>
        <v>662516.2699999999</v>
      </c>
      <c r="G21" s="8" t="s">
        <v>6</v>
      </c>
      <c r="H21" s="21">
        <f t="shared" si="0"/>
        <v>8.0384538296686294</v>
      </c>
      <c r="I21" s="20">
        <f t="shared" si="1"/>
        <v>118.30985918008119</v>
      </c>
    </row>
    <row r="22" spans="1:9" ht="15.75" x14ac:dyDescent="0.25">
      <c r="A22" s="9" t="s">
        <v>35</v>
      </c>
      <c r="B22" s="10" t="s">
        <v>36</v>
      </c>
      <c r="C22" s="11"/>
      <c r="D22" s="11">
        <v>225093.1</v>
      </c>
      <c r="E22" s="11">
        <v>225093.1</v>
      </c>
      <c r="F22" s="11"/>
      <c r="G22" s="11" t="s">
        <v>6</v>
      </c>
      <c r="H22" s="21">
        <f t="shared" si="0"/>
        <v>0</v>
      </c>
      <c r="I22" s="21"/>
    </row>
    <row r="23" spans="1:9" ht="15.75" hidden="1" x14ac:dyDescent="0.25">
      <c r="A23" s="9" t="s">
        <v>37</v>
      </c>
      <c r="B23" s="10" t="s">
        <v>38</v>
      </c>
      <c r="C23" s="11"/>
      <c r="D23" s="11"/>
      <c r="E23" s="11"/>
      <c r="F23" s="11"/>
      <c r="G23" s="11" t="s">
        <v>6</v>
      </c>
      <c r="H23" s="21" t="e">
        <f t="shared" si="0"/>
        <v>#DIV/0!</v>
      </c>
      <c r="I23" s="21"/>
    </row>
    <row r="24" spans="1:9" ht="15.75" x14ac:dyDescent="0.25">
      <c r="A24" s="9" t="s">
        <v>39</v>
      </c>
      <c r="B24" s="10" t="s">
        <v>40</v>
      </c>
      <c r="C24" s="11"/>
      <c r="D24" s="11">
        <v>4739300</v>
      </c>
      <c r="E24" s="11">
        <v>4749067</v>
      </c>
      <c r="F24" s="11"/>
      <c r="G24" s="11" t="s">
        <v>6</v>
      </c>
      <c r="H24" s="21">
        <f t="shared" si="0"/>
        <v>0</v>
      </c>
      <c r="I24" s="21"/>
    </row>
    <row r="25" spans="1:9" ht="15.75" x14ac:dyDescent="0.25">
      <c r="A25" s="9" t="s">
        <v>41</v>
      </c>
      <c r="B25" s="10" t="s">
        <v>42</v>
      </c>
      <c r="C25" s="11">
        <v>516998.73</v>
      </c>
      <c r="D25" s="11">
        <v>2967000</v>
      </c>
      <c r="E25" s="11">
        <v>2988573.72</v>
      </c>
      <c r="F25" s="11">
        <v>614110.31999999995</v>
      </c>
      <c r="G25" s="11" t="s">
        <v>6</v>
      </c>
      <c r="H25" s="21">
        <f t="shared" si="0"/>
        <v>20.698022244691604</v>
      </c>
      <c r="I25" s="21"/>
    </row>
    <row r="26" spans="1:9" ht="15.75" x14ac:dyDescent="0.25">
      <c r="A26" s="9" t="s">
        <v>43</v>
      </c>
      <c r="B26" s="10" t="s">
        <v>44</v>
      </c>
      <c r="C26" s="11">
        <v>42985.26</v>
      </c>
      <c r="D26" s="11">
        <v>310444</v>
      </c>
      <c r="E26" s="11">
        <v>360444</v>
      </c>
      <c r="F26" s="11">
        <v>48405.95</v>
      </c>
      <c r="G26" s="11" t="s">
        <v>6</v>
      </c>
      <c r="H26" s="21">
        <f t="shared" si="0"/>
        <v>15.592490110937881</v>
      </c>
      <c r="I26" s="21">
        <f t="shared" ref="I26:I54" si="4">F26/C26*100</f>
        <v>112.61057860299087</v>
      </c>
    </row>
    <row r="27" spans="1:9" ht="15.75" x14ac:dyDescent="0.25">
      <c r="A27" s="6" t="s">
        <v>45</v>
      </c>
      <c r="B27" s="7" t="s">
        <v>46</v>
      </c>
      <c r="C27" s="8">
        <f>C28+C29+C30</f>
        <v>254506.26</v>
      </c>
      <c r="D27" s="8">
        <f>D28+D29+D30</f>
        <v>1300565</v>
      </c>
      <c r="E27" s="8">
        <f>E28+E29+E30</f>
        <v>10429071.379999999</v>
      </c>
      <c r="F27" s="8">
        <f>F28+F29+F30</f>
        <v>637563.79999999993</v>
      </c>
      <c r="G27" s="8" t="s">
        <v>6</v>
      </c>
      <c r="H27" s="20">
        <f t="shared" si="0"/>
        <v>49.02206348779184</v>
      </c>
      <c r="I27" s="20">
        <f t="shared" si="4"/>
        <v>250.51006603924</v>
      </c>
    </row>
    <row r="28" spans="1:9" ht="15.75" x14ac:dyDescent="0.25">
      <c r="A28" s="9" t="s">
        <v>47</v>
      </c>
      <c r="B28" s="10" t="s">
        <v>48</v>
      </c>
      <c r="C28" s="11">
        <v>116417.26</v>
      </c>
      <c r="D28" s="11">
        <v>224263</v>
      </c>
      <c r="E28" s="11">
        <v>255821.01</v>
      </c>
      <c r="F28" s="11">
        <v>48388.36</v>
      </c>
      <c r="G28" s="11" t="s">
        <v>6</v>
      </c>
      <c r="H28" s="21">
        <f t="shared" si="0"/>
        <v>21.576613172926432</v>
      </c>
      <c r="I28" s="21">
        <f t="shared" si="4"/>
        <v>41.564592741660469</v>
      </c>
    </row>
    <row r="29" spans="1:9" ht="15.75" x14ac:dyDescent="0.25">
      <c r="A29" s="9" t="s">
        <v>49</v>
      </c>
      <c r="B29" s="10" t="s">
        <v>50</v>
      </c>
      <c r="C29" s="11">
        <v>138089</v>
      </c>
      <c r="D29" s="11">
        <v>1076302</v>
      </c>
      <c r="E29" s="11">
        <v>10173250.369999999</v>
      </c>
      <c r="F29" s="11">
        <v>589175.43999999994</v>
      </c>
      <c r="G29" s="11" t="s">
        <v>6</v>
      </c>
      <c r="H29" s="21">
        <f t="shared" si="0"/>
        <v>54.740717753938952</v>
      </c>
      <c r="I29" s="21">
        <f t="shared" si="4"/>
        <v>426.66355756070357</v>
      </c>
    </row>
    <row r="30" spans="1:9" ht="15.75" hidden="1" x14ac:dyDescent="0.25">
      <c r="A30" s="9" t="s">
        <v>89</v>
      </c>
      <c r="B30" s="10" t="s">
        <v>90</v>
      </c>
      <c r="C30" s="11"/>
      <c r="D30" s="11"/>
      <c r="E30" s="11"/>
      <c r="F30" s="11"/>
      <c r="G30" s="11" t="s">
        <v>6</v>
      </c>
      <c r="H30" s="21" t="e">
        <f t="shared" si="0"/>
        <v>#DIV/0!</v>
      </c>
      <c r="I30" s="21" t="e">
        <f t="shared" si="4"/>
        <v>#DIV/0!</v>
      </c>
    </row>
    <row r="31" spans="1:9" ht="15.75" x14ac:dyDescent="0.25">
      <c r="A31" s="6" t="s">
        <v>111</v>
      </c>
      <c r="B31" s="7" t="s">
        <v>109</v>
      </c>
      <c r="C31" s="8"/>
      <c r="D31" s="8"/>
      <c r="E31" s="8">
        <f>E32</f>
        <v>138000</v>
      </c>
      <c r="F31" s="8">
        <f>F32</f>
        <v>20400</v>
      </c>
      <c r="G31" s="8"/>
      <c r="H31" s="20">
        <f>F31/E31*100</f>
        <v>14.782608695652174</v>
      </c>
      <c r="I31" s="20"/>
    </row>
    <row r="32" spans="1:9" ht="15.75" x14ac:dyDescent="0.25">
      <c r="A32" s="9" t="s">
        <v>112</v>
      </c>
      <c r="B32" s="10" t="s">
        <v>110</v>
      </c>
      <c r="C32" s="11"/>
      <c r="D32" s="11"/>
      <c r="E32" s="11">
        <v>138000</v>
      </c>
      <c r="F32" s="11">
        <v>20400</v>
      </c>
      <c r="G32" s="11"/>
      <c r="H32" s="21">
        <f>F32/E32*100</f>
        <v>14.782608695652174</v>
      </c>
      <c r="I32" s="21"/>
    </row>
    <row r="33" spans="1:9" ht="15.75" x14ac:dyDescent="0.25">
      <c r="A33" s="6" t="s">
        <v>51</v>
      </c>
      <c r="B33" s="7" t="s">
        <v>52</v>
      </c>
      <c r="C33" s="8">
        <f>SUM(C34:C38)</f>
        <v>98902812.260000005</v>
      </c>
      <c r="D33" s="8">
        <f>SUM(D34:D38)</f>
        <v>369851636</v>
      </c>
      <c r="E33" s="8">
        <f>SUM(E34:E38)</f>
        <v>373348636</v>
      </c>
      <c r="F33" s="8">
        <f>SUM(F34:F38)</f>
        <v>85010284.24000001</v>
      </c>
      <c r="G33" s="8" t="s">
        <v>6</v>
      </c>
      <c r="H33" s="20">
        <f t="shared" si="0"/>
        <v>22.984969097176037</v>
      </c>
      <c r="I33" s="20">
        <f t="shared" si="4"/>
        <v>85.953353901121929</v>
      </c>
    </row>
    <row r="34" spans="1:9" ht="15.75" x14ac:dyDescent="0.25">
      <c r="A34" s="9" t="s">
        <v>53</v>
      </c>
      <c r="B34" s="10" t="s">
        <v>54</v>
      </c>
      <c r="C34" s="11">
        <v>22350727.02</v>
      </c>
      <c r="D34" s="11">
        <v>89915181</v>
      </c>
      <c r="E34" s="11">
        <v>90212181</v>
      </c>
      <c r="F34" s="11">
        <v>19102775.440000001</v>
      </c>
      <c r="G34" s="11" t="s">
        <v>6</v>
      </c>
      <c r="H34" s="21">
        <f t="shared" si="0"/>
        <v>21.245328350059154</v>
      </c>
      <c r="I34" s="21">
        <f t="shared" si="4"/>
        <v>85.468250866767562</v>
      </c>
    </row>
    <row r="35" spans="1:9" ht="15.75" x14ac:dyDescent="0.25">
      <c r="A35" s="9" t="s">
        <v>55</v>
      </c>
      <c r="B35" s="10" t="s">
        <v>56</v>
      </c>
      <c r="C35" s="11">
        <v>65665834.539999999</v>
      </c>
      <c r="D35" s="11">
        <v>213887660</v>
      </c>
      <c r="E35" s="11">
        <v>217087660</v>
      </c>
      <c r="F35" s="11">
        <v>53379363.490000002</v>
      </c>
      <c r="G35" s="11" t="s">
        <v>6</v>
      </c>
      <c r="H35" s="21">
        <f t="shared" si="0"/>
        <v>24.956728915543795</v>
      </c>
      <c r="I35" s="21">
        <f t="shared" si="4"/>
        <v>81.289400894591907</v>
      </c>
    </row>
    <row r="36" spans="1:9" ht="15.75" x14ac:dyDescent="0.25">
      <c r="A36" s="9" t="s">
        <v>106</v>
      </c>
      <c r="B36" s="10" t="s">
        <v>105</v>
      </c>
      <c r="C36" s="11"/>
      <c r="D36" s="11">
        <v>22349743</v>
      </c>
      <c r="E36" s="11">
        <v>22349743</v>
      </c>
      <c r="F36" s="11">
        <v>4276030.45</v>
      </c>
      <c r="G36" s="11"/>
      <c r="H36" s="21">
        <f t="shared" si="0"/>
        <v>19.132347293657919</v>
      </c>
      <c r="I36" s="21"/>
    </row>
    <row r="37" spans="1:9" ht="15.75" x14ac:dyDescent="0.25">
      <c r="A37" s="9" t="s">
        <v>57</v>
      </c>
      <c r="B37" s="10" t="s">
        <v>58</v>
      </c>
      <c r="C37" s="11">
        <v>10000</v>
      </c>
      <c r="D37" s="11">
        <v>1229840</v>
      </c>
      <c r="E37" s="11">
        <v>1229840</v>
      </c>
      <c r="F37" s="11">
        <v>10000</v>
      </c>
      <c r="G37" s="11" t="s">
        <v>6</v>
      </c>
      <c r="H37" s="21">
        <f t="shared" si="0"/>
        <v>0.81311390099525138</v>
      </c>
      <c r="I37" s="21">
        <f t="shared" si="4"/>
        <v>100</v>
      </c>
    </row>
    <row r="38" spans="1:9" ht="15.75" x14ac:dyDescent="0.25">
      <c r="A38" s="9" t="s">
        <v>59</v>
      </c>
      <c r="B38" s="10" t="s">
        <v>60</v>
      </c>
      <c r="C38" s="11">
        <v>10876250.699999999</v>
      </c>
      <c r="D38" s="11">
        <v>42469212</v>
      </c>
      <c r="E38" s="11">
        <v>42469212</v>
      </c>
      <c r="F38" s="11">
        <v>8242114.8600000003</v>
      </c>
      <c r="G38" s="11" t="s">
        <v>6</v>
      </c>
      <c r="H38" s="21">
        <f t="shared" si="0"/>
        <v>19.407270518699523</v>
      </c>
      <c r="I38" s="21">
        <f t="shared" si="4"/>
        <v>75.780846611047693</v>
      </c>
    </row>
    <row r="39" spans="1:9" ht="15.75" x14ac:dyDescent="0.25">
      <c r="A39" s="6" t="s">
        <v>61</v>
      </c>
      <c r="B39" s="7" t="s">
        <v>62</v>
      </c>
      <c r="C39" s="8">
        <f>C40+C42</f>
        <v>7504137.6699999999</v>
      </c>
      <c r="D39" s="8">
        <f>D40+D42+D41</f>
        <v>32921472</v>
      </c>
      <c r="E39" s="8">
        <f t="shared" ref="E39:F39" si="5">E40+E42+E41</f>
        <v>33426072</v>
      </c>
      <c r="F39" s="8">
        <f t="shared" si="5"/>
        <v>7247066.7400000002</v>
      </c>
      <c r="G39" s="8" t="s">
        <v>6</v>
      </c>
      <c r="H39" s="20">
        <f t="shared" si="0"/>
        <v>22.013191694466151</v>
      </c>
      <c r="I39" s="20">
        <f t="shared" si="4"/>
        <v>96.574277534543157</v>
      </c>
    </row>
    <row r="40" spans="1:9" ht="15.75" x14ac:dyDescent="0.25">
      <c r="A40" s="9" t="s">
        <v>63</v>
      </c>
      <c r="B40" s="10" t="s">
        <v>64</v>
      </c>
      <c r="C40" s="11">
        <v>7300267.3099999996</v>
      </c>
      <c r="D40" s="11">
        <v>26472973</v>
      </c>
      <c r="E40" s="11">
        <v>26977573</v>
      </c>
      <c r="F40" s="11">
        <v>6008651.6600000001</v>
      </c>
      <c r="G40" s="11" t="s">
        <v>6</v>
      </c>
      <c r="H40" s="21">
        <f t="shared" si="0"/>
        <v>22.697305890048693</v>
      </c>
      <c r="I40" s="21">
        <f t="shared" si="4"/>
        <v>82.307282800032155</v>
      </c>
    </row>
    <row r="41" spans="1:9" ht="15.75" x14ac:dyDescent="0.25">
      <c r="A41" s="9" t="s">
        <v>108</v>
      </c>
      <c r="B41" s="10" t="s">
        <v>107</v>
      </c>
      <c r="C41" s="11"/>
      <c r="D41" s="11">
        <v>2862290</v>
      </c>
      <c r="E41" s="11">
        <v>2862290</v>
      </c>
      <c r="F41" s="11">
        <v>706500</v>
      </c>
      <c r="G41" s="11"/>
      <c r="H41" s="21">
        <f t="shared" si="0"/>
        <v>24.683033515122506</v>
      </c>
      <c r="I41" s="21"/>
    </row>
    <row r="42" spans="1:9" ht="15.75" x14ac:dyDescent="0.25">
      <c r="A42" s="9" t="s">
        <v>65</v>
      </c>
      <c r="B42" s="10" t="s">
        <v>66</v>
      </c>
      <c r="C42" s="11">
        <v>203870.36</v>
      </c>
      <c r="D42" s="11">
        <v>3586209</v>
      </c>
      <c r="E42" s="11">
        <v>3586209</v>
      </c>
      <c r="F42" s="11">
        <v>531915.07999999996</v>
      </c>
      <c r="G42" s="11" t="s">
        <v>6</v>
      </c>
      <c r="H42" s="21">
        <f t="shared" si="0"/>
        <v>14.832238723398438</v>
      </c>
      <c r="I42" s="21">
        <f t="shared" si="4"/>
        <v>260.90849106265375</v>
      </c>
    </row>
    <row r="43" spans="1:9" ht="15.75" x14ac:dyDescent="0.25">
      <c r="A43" s="6" t="s">
        <v>67</v>
      </c>
      <c r="B43" s="7" t="s">
        <v>68</v>
      </c>
      <c r="C43" s="8">
        <f>SUM(C44:C47)</f>
        <v>7726572.7399999993</v>
      </c>
      <c r="D43" s="8">
        <f>SUM(D44:D47)</f>
        <v>40661121.700000003</v>
      </c>
      <c r="E43" s="8">
        <f>SUM(E44:E47)</f>
        <v>40757871.700000003</v>
      </c>
      <c r="F43" s="8">
        <f>SUM(F44:F47)</f>
        <v>11769373.010000002</v>
      </c>
      <c r="G43" s="8" t="s">
        <v>6</v>
      </c>
      <c r="H43" s="20">
        <f t="shared" si="0"/>
        <v>28.945027874132652</v>
      </c>
      <c r="I43" s="20">
        <f t="shared" si="4"/>
        <v>152.32333152149943</v>
      </c>
    </row>
    <row r="44" spans="1:9" ht="15.75" x14ac:dyDescent="0.25">
      <c r="A44" s="9" t="s">
        <v>69</v>
      </c>
      <c r="B44" s="10" t="s">
        <v>70</v>
      </c>
      <c r="C44" s="11">
        <v>925689.89</v>
      </c>
      <c r="D44" s="11">
        <v>3132449</v>
      </c>
      <c r="E44" s="11">
        <v>3132449</v>
      </c>
      <c r="F44" s="11">
        <v>772934.66</v>
      </c>
      <c r="G44" s="11" t="s">
        <v>6</v>
      </c>
      <c r="H44" s="21">
        <f t="shared" si="0"/>
        <v>24.67509159766049</v>
      </c>
      <c r="I44" s="21">
        <f t="shared" si="4"/>
        <v>83.498228548223636</v>
      </c>
    </row>
    <row r="45" spans="1:9" ht="15.75" x14ac:dyDescent="0.25">
      <c r="A45" s="9" t="s">
        <v>71</v>
      </c>
      <c r="B45" s="10" t="s">
        <v>72</v>
      </c>
      <c r="C45" s="11">
        <v>1500</v>
      </c>
      <c r="D45" s="11">
        <v>649200</v>
      </c>
      <c r="E45" s="11">
        <v>745950</v>
      </c>
      <c r="F45" s="11">
        <v>1500</v>
      </c>
      <c r="G45" s="11" t="s">
        <v>6</v>
      </c>
      <c r="H45" s="21">
        <f t="shared" si="0"/>
        <v>0.23105360443622922</v>
      </c>
      <c r="I45" s="21">
        <f t="shared" si="4"/>
        <v>100</v>
      </c>
    </row>
    <row r="46" spans="1:9" ht="15.75" x14ac:dyDescent="0.25">
      <c r="A46" s="9" t="s">
        <v>73</v>
      </c>
      <c r="B46" s="10" t="s">
        <v>74</v>
      </c>
      <c r="C46" s="11">
        <v>6468614.2699999996</v>
      </c>
      <c r="D46" s="11">
        <v>35226216.700000003</v>
      </c>
      <c r="E46" s="11">
        <v>35226216.700000003</v>
      </c>
      <c r="F46" s="11">
        <v>10723161.220000001</v>
      </c>
      <c r="G46" s="11" t="s">
        <v>6</v>
      </c>
      <c r="H46" s="21">
        <f t="shared" si="0"/>
        <v>30.440854069917762</v>
      </c>
      <c r="I46" s="21">
        <f t="shared" si="4"/>
        <v>165.77215416494454</v>
      </c>
    </row>
    <row r="47" spans="1:9" ht="15.75" x14ac:dyDescent="0.25">
      <c r="A47" s="9" t="s">
        <v>75</v>
      </c>
      <c r="B47" s="10" t="s">
        <v>76</v>
      </c>
      <c r="C47" s="11">
        <v>330768.58</v>
      </c>
      <c r="D47" s="11">
        <v>1653256</v>
      </c>
      <c r="E47" s="11">
        <v>1653256</v>
      </c>
      <c r="F47" s="11">
        <v>271777.13</v>
      </c>
      <c r="G47" s="11" t="s">
        <v>6</v>
      </c>
      <c r="H47" s="21">
        <f t="shared" si="0"/>
        <v>16.438901779276772</v>
      </c>
      <c r="I47" s="21">
        <f t="shared" si="4"/>
        <v>82.165340492739674</v>
      </c>
    </row>
    <row r="48" spans="1:9" ht="15.75" x14ac:dyDescent="0.25">
      <c r="A48" s="6" t="s">
        <v>77</v>
      </c>
      <c r="B48" s="7" t="s">
        <v>78</v>
      </c>
      <c r="C48" s="8">
        <f>SUM(C49:C49)</f>
        <v>12400</v>
      </c>
      <c r="D48" s="8">
        <f>SUM(D49:D49)</f>
        <v>0</v>
      </c>
      <c r="E48" s="8">
        <f>SUM(E49:E49)</f>
        <v>150000</v>
      </c>
      <c r="F48" s="8">
        <f>SUM(F49:F49)</f>
        <v>5300</v>
      </c>
      <c r="G48" s="8" t="s">
        <v>6</v>
      </c>
      <c r="H48" s="20">
        <f>F48/E48*100</f>
        <v>3.5333333333333337</v>
      </c>
      <c r="I48" s="20">
        <f t="shared" si="4"/>
        <v>42.741935483870968</v>
      </c>
    </row>
    <row r="49" spans="1:9" s="24" customFormat="1" ht="15.75" x14ac:dyDescent="0.25">
      <c r="A49" s="9" t="s">
        <v>92</v>
      </c>
      <c r="B49" s="10" t="s">
        <v>91</v>
      </c>
      <c r="C49" s="11">
        <v>12400</v>
      </c>
      <c r="D49" s="11"/>
      <c r="E49" s="11">
        <v>150000</v>
      </c>
      <c r="F49" s="11">
        <v>5300</v>
      </c>
      <c r="G49" s="11"/>
      <c r="H49" s="20">
        <f>F49/E49*100</f>
        <v>3.5333333333333337</v>
      </c>
      <c r="I49" s="20">
        <f t="shared" si="4"/>
        <v>42.741935483870968</v>
      </c>
    </row>
    <row r="50" spans="1:9" ht="68.25" customHeight="1" x14ac:dyDescent="0.25">
      <c r="A50" s="6" t="s">
        <v>79</v>
      </c>
      <c r="B50" s="7" t="s">
        <v>80</v>
      </c>
      <c r="C50" s="8">
        <f>C51+C52+C53</f>
        <v>5320500</v>
      </c>
      <c r="D50" s="8">
        <f>D51+D52+D53</f>
        <v>12508000</v>
      </c>
      <c r="E50" s="8">
        <f>E51+E52+E53</f>
        <v>17408000</v>
      </c>
      <c r="F50" s="8">
        <f>F51+F52+F53</f>
        <v>8102009</v>
      </c>
      <c r="G50" s="8" t="s">
        <v>6</v>
      </c>
      <c r="H50" s="20">
        <f t="shared" si="0"/>
        <v>64.774616245602815</v>
      </c>
      <c r="I50" s="20">
        <f t="shared" si="4"/>
        <v>152.279090311061</v>
      </c>
    </row>
    <row r="51" spans="1:9" ht="47.25" x14ac:dyDescent="0.25">
      <c r="A51" s="9" t="s">
        <v>81</v>
      </c>
      <c r="B51" s="10" t="s">
        <v>82</v>
      </c>
      <c r="C51" s="11">
        <v>3056750</v>
      </c>
      <c r="D51" s="11">
        <v>1534000</v>
      </c>
      <c r="E51" s="11">
        <v>1534000</v>
      </c>
      <c r="F51" s="11">
        <v>383500</v>
      </c>
      <c r="G51" s="11" t="s">
        <v>6</v>
      </c>
      <c r="H51" s="21">
        <f t="shared" si="0"/>
        <v>25</v>
      </c>
      <c r="I51" s="21">
        <f t="shared" si="4"/>
        <v>12.546004743600228</v>
      </c>
    </row>
    <row r="52" spans="1:9" ht="15.75" x14ac:dyDescent="0.25">
      <c r="A52" s="9" t="s">
        <v>83</v>
      </c>
      <c r="B52" s="10" t="s">
        <v>84</v>
      </c>
      <c r="C52" s="11">
        <v>2063750</v>
      </c>
      <c r="D52" s="11">
        <v>10874000</v>
      </c>
      <c r="E52" s="11">
        <v>10874000</v>
      </c>
      <c r="F52" s="11">
        <v>2718509</v>
      </c>
      <c r="G52" s="11" t="s">
        <v>6</v>
      </c>
      <c r="H52" s="21">
        <f t="shared" si="0"/>
        <v>25.00008276623138</v>
      </c>
      <c r="I52" s="21">
        <f t="shared" si="4"/>
        <v>131.72666262870987</v>
      </c>
    </row>
    <row r="53" spans="1:9" ht="18.75" customHeight="1" x14ac:dyDescent="0.25">
      <c r="A53" s="9" t="s">
        <v>85</v>
      </c>
      <c r="B53" s="10" t="s">
        <v>86</v>
      </c>
      <c r="C53" s="11">
        <v>200000</v>
      </c>
      <c r="D53" s="11">
        <v>100000</v>
      </c>
      <c r="E53" s="11">
        <v>5000000</v>
      </c>
      <c r="F53" s="11">
        <v>5000000</v>
      </c>
      <c r="G53" s="11" t="s">
        <v>6</v>
      </c>
      <c r="H53" s="21">
        <f t="shared" si="0"/>
        <v>5000</v>
      </c>
      <c r="I53" s="21">
        <f t="shared" si="4"/>
        <v>2500</v>
      </c>
    </row>
    <row r="54" spans="1:9" ht="15.75" x14ac:dyDescent="0.25">
      <c r="A54" s="25" t="s">
        <v>87</v>
      </c>
      <c r="B54" s="26"/>
      <c r="C54" s="8">
        <f>C6+C15+C17+C21+C27+C33+C39+C43+C48+C50</f>
        <v>129063275.76000001</v>
      </c>
      <c r="D54" s="8">
        <f>D6+D15+D17+D21+D27+D33+D39+D43+D48+D50</f>
        <v>502182682.80000001</v>
      </c>
      <c r="E54" s="8">
        <f>E6+E15+E17+E21+E27+E33+E39+E43+E48+E50+E31</f>
        <v>520925512.89999998</v>
      </c>
      <c r="F54" s="8">
        <f>F6+F15+F17+F21+F27+F33+F39+F43+F48+F50+F31</f>
        <v>121428440.97000001</v>
      </c>
      <c r="G54" s="12"/>
      <c r="H54" s="20">
        <f>F54/E54*100</f>
        <v>23.310135127382438</v>
      </c>
      <c r="I54" s="20">
        <f t="shared" si="4"/>
        <v>94.084425065889874</v>
      </c>
    </row>
    <row r="55" spans="1:9" x14ac:dyDescent="0.25">
      <c r="A55" s="13"/>
      <c r="B55" s="5"/>
      <c r="C55" s="5"/>
      <c r="D55" s="5"/>
      <c r="E55" s="14"/>
      <c r="F55" s="14"/>
      <c r="G55" s="14" t="s">
        <v>88</v>
      </c>
    </row>
    <row r="56" spans="1:9" s="16" customFormat="1" ht="15.75" x14ac:dyDescent="0.25">
      <c r="A56" s="15" t="s">
        <v>93</v>
      </c>
      <c r="F56" s="16" t="s">
        <v>94</v>
      </c>
      <c r="H56" s="17"/>
      <c r="I56" s="17"/>
    </row>
    <row r="57" spans="1:9" x14ac:dyDescent="0.25">
      <c r="A57" s="18"/>
    </row>
    <row r="58" spans="1:9" x14ac:dyDescent="0.25">
      <c r="A58" s="18" t="s">
        <v>95</v>
      </c>
    </row>
    <row r="59" spans="1:9" x14ac:dyDescent="0.25">
      <c r="A59" s="18" t="s">
        <v>96</v>
      </c>
    </row>
    <row r="63" spans="1:9" x14ac:dyDescent="0.25">
      <c r="C63" s="22"/>
    </row>
  </sheetData>
  <mergeCells count="11">
    <mergeCell ref="A54:B54"/>
    <mergeCell ref="A2:I2"/>
    <mergeCell ref="H3:I3"/>
    <mergeCell ref="A4:A5"/>
    <mergeCell ref="B4:B5"/>
    <mergeCell ref="C4:C5"/>
    <mergeCell ref="D4:D5"/>
    <mergeCell ref="E4:E5"/>
    <mergeCell ref="F4:G5"/>
    <mergeCell ref="H4:H5"/>
    <mergeCell ref="I4:I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2017-04-19T12:48:09Z</dcterms:modified>
</cp:coreProperties>
</file>